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4" i="1" l="1"/>
  <c r="G94" i="1"/>
  <c r="F94" i="1"/>
  <c r="E94" i="1"/>
  <c r="D94" i="1"/>
  <c r="C94" i="1"/>
  <c r="B94" i="1"/>
  <c r="A94" i="1"/>
  <c r="H93" i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E10" i="1" s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H12" i="1" l="1"/>
  <c r="C12" i="1"/>
  <c r="C10" i="1"/>
  <c r="G10" i="1"/>
  <c r="H13" i="1"/>
  <c r="C14" i="1"/>
  <c r="H14" i="1"/>
  <c r="C11" i="1"/>
  <c r="H11" i="1"/>
  <c r="C15" i="1"/>
  <c r="H15" i="1"/>
  <c r="H6" i="1"/>
  <c r="C13" i="1"/>
  <c r="H7" i="1"/>
  <c r="C7" i="1" s="1"/>
  <c r="H5" i="1"/>
  <c r="G5" i="1" s="1"/>
  <c r="E6" i="1"/>
  <c r="G8" i="1"/>
  <c r="H9" i="1"/>
  <c r="G9" i="1" s="1"/>
  <c r="H8" i="1"/>
  <c r="E8" i="1" s="1"/>
  <c r="E7" i="1" l="1"/>
  <c r="E5" i="1"/>
  <c r="C8" i="1"/>
  <c r="C6" i="1"/>
  <c r="G6" i="1"/>
  <c r="E9" i="1"/>
  <c r="C9" i="1"/>
  <c r="C5" i="1"/>
  <c r="G7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<sst xmlns="http://schemas.openxmlformats.org/spreadsheetml/2006/main" count="33" uniqueCount="25">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</sst>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TotalFiling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5"/>
      <sheetData sheetId="6">
        <row r="4">
          <cell r="O4">
            <v>6245</v>
          </cell>
        </row>
        <row r="5">
          <cell r="O5">
            <v>4914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3">
          <cell r="O13">
            <v>16</v>
          </cell>
        </row>
        <row r="14">
          <cell r="O14">
            <v>15</v>
          </cell>
        </row>
        <row r="15">
          <cell r="O15">
            <v>15</v>
          </cell>
        </row>
        <row r="16">
          <cell r="O16">
            <v>12</v>
          </cell>
        </row>
        <row r="21">
          <cell r="O21">
            <v>50258</v>
          </cell>
        </row>
        <row r="22">
          <cell r="O22">
            <v>50533</v>
          </cell>
        </row>
        <row r="23">
          <cell r="O23">
            <v>50297</v>
          </cell>
        </row>
        <row r="24">
          <cell r="O24">
            <v>48847</v>
          </cell>
        </row>
        <row r="25">
          <cell r="O25">
            <v>13753</v>
          </cell>
        </row>
        <row r="30">
          <cell r="O30">
            <v>256</v>
          </cell>
        </row>
        <row r="31">
          <cell r="O31">
            <v>226</v>
          </cell>
        </row>
        <row r="32">
          <cell r="O32">
            <v>147</v>
          </cell>
        </row>
        <row r="33">
          <cell r="O33">
            <v>115</v>
          </cell>
        </row>
        <row r="39">
          <cell r="O39">
            <v>10218</v>
          </cell>
        </row>
        <row r="40">
          <cell r="O40">
            <v>9726</v>
          </cell>
        </row>
        <row r="41">
          <cell r="O41">
            <v>9706</v>
          </cell>
        </row>
        <row r="42">
          <cell r="O42">
            <v>8675</v>
          </cell>
        </row>
        <row r="43">
          <cell r="O43">
            <v>2444</v>
          </cell>
        </row>
        <row r="48">
          <cell r="O48">
            <v>207</v>
          </cell>
        </row>
        <row r="49">
          <cell r="O49">
            <v>192</v>
          </cell>
        </row>
        <row r="50">
          <cell r="O50">
            <v>125</v>
          </cell>
        </row>
        <row r="51">
          <cell r="O51">
            <v>85</v>
          </cell>
        </row>
        <row r="57">
          <cell r="N57">
            <v>48458</v>
          </cell>
        </row>
        <row r="58">
          <cell r="N58">
            <v>10177</v>
          </cell>
        </row>
        <row r="59">
          <cell r="N59">
            <v>8169</v>
          </cell>
        </row>
      </sheetData>
      <sheetData sheetId="7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4786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59729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38734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13635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13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2342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22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944</v>
          </cell>
          <cell r="R49">
            <v>322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996</v>
          </cell>
          <cell r="R52">
            <v>287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907</v>
          </cell>
          <cell r="R56">
            <v>292</v>
          </cell>
          <cell r="S56">
            <v>1199</v>
          </cell>
          <cell r="T56">
            <v>42278</v>
          </cell>
          <cell r="U56">
            <v>0</v>
          </cell>
          <cell r="V56">
            <v>1199</v>
          </cell>
          <cell r="W56">
            <v>1199</v>
          </cell>
        </row>
        <row r="57">
          <cell r="P57">
            <v>42309</v>
          </cell>
          <cell r="Q57">
            <v>729</v>
          </cell>
          <cell r="R57">
            <v>247</v>
          </cell>
          <cell r="S57">
            <v>976</v>
          </cell>
          <cell r="T57">
            <v>42309</v>
          </cell>
          <cell r="U57">
            <v>0</v>
          </cell>
          <cell r="V57">
            <v>976</v>
          </cell>
          <cell r="W57">
            <v>976</v>
          </cell>
        </row>
        <row r="58">
          <cell r="P58">
            <v>42339</v>
          </cell>
          <cell r="Q58">
            <v>717</v>
          </cell>
          <cell r="R58">
            <v>183</v>
          </cell>
          <cell r="S58">
            <v>900</v>
          </cell>
          <cell r="T58">
            <v>42339</v>
          </cell>
          <cell r="U58">
            <v>0</v>
          </cell>
          <cell r="V58">
            <v>900</v>
          </cell>
          <cell r="W58">
            <v>900</v>
          </cell>
        </row>
      </sheetData>
      <sheetData sheetId="8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7858</v>
          </cell>
          <cell r="S8">
            <v>33</v>
          </cell>
          <cell r="T8">
            <v>29929</v>
          </cell>
          <cell r="U8">
            <v>363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sqref="A1:H94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64" t="s">
        <v>0</v>
      </c>
      <c r="B1" s="65"/>
      <c r="C1" s="65"/>
      <c r="D1" s="65"/>
      <c r="E1" s="65"/>
      <c r="F1" s="65"/>
      <c r="G1" s="65"/>
      <c r="H1" s="66"/>
    </row>
    <row r="2" spans="1:8" ht="15" customHeight="1" x14ac:dyDescent="0.25">
      <c r="A2" s="67"/>
      <c r="B2" s="68"/>
      <c r="C2" s="68"/>
      <c r="D2" s="68"/>
      <c r="E2" s="68"/>
      <c r="F2" s="68"/>
      <c r="G2" s="68"/>
      <c r="H2" s="69"/>
    </row>
    <row r="3" spans="1:8" ht="15.75" x14ac:dyDescent="0.25">
      <c r="A3" s="70" t="s">
        <v>1</v>
      </c>
      <c r="B3" s="71"/>
      <c r="C3" s="71"/>
      <c r="D3" s="71"/>
      <c r="E3" s="71"/>
      <c r="F3" s="71"/>
      <c r="G3" s="71"/>
      <c r="H3" s="72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[1]FilingSeason!N57</f>
        <v>48458</v>
      </c>
      <c r="C5" s="7">
        <f>B5/H5</f>
        <v>0.7253757260044309</v>
      </c>
      <c r="D5" s="6">
        <f>[1]FilingSeason!N58</f>
        <v>10177</v>
      </c>
      <c r="E5" s="7">
        <f>D5/H5</f>
        <v>0.15234117717501947</v>
      </c>
      <c r="F5" s="6">
        <f>[1]FilingSeason!N59</f>
        <v>8169</v>
      </c>
      <c r="G5" s="7">
        <f>F5/H5</f>
        <v>0.12228309682054966</v>
      </c>
      <c r="H5" s="8">
        <f>B5+D5+F5</f>
        <v>66804</v>
      </c>
    </row>
    <row r="6" spans="1:8" x14ac:dyDescent="0.25">
      <c r="A6" s="9">
        <v>2013</v>
      </c>
      <c r="B6" s="6">
        <f>[1]FilingSeason!O21+[1]FilingSeason!O30</f>
        <v>50514</v>
      </c>
      <c r="C6" s="7">
        <f t="shared" ref="C6:C10" si="0">B6/H6</f>
        <v>0.7516964285714286</v>
      </c>
      <c r="D6" s="6">
        <f>[1]FilingSeason!O39+[1]FilingSeason!O48</f>
        <v>10425</v>
      </c>
      <c r="E6" s="7">
        <f t="shared" ref="E6:E10" si="1">D6/H6</f>
        <v>0.15513392857142858</v>
      </c>
      <c r="F6" s="6">
        <f>[1]FilingSeason!O4+[1]FilingSeason!O13</f>
        <v>6261</v>
      </c>
      <c r="G6" s="7">
        <f t="shared" ref="G6:G10" si="2">F6/H6</f>
        <v>9.3169642857142854E-2</v>
      </c>
      <c r="H6" s="8">
        <f t="shared" ref="H6:H15" si="3">B6+D6+F6</f>
        <v>67200</v>
      </c>
    </row>
    <row r="7" spans="1:8" x14ac:dyDescent="0.25">
      <c r="A7" s="9">
        <v>2012</v>
      </c>
      <c r="B7" s="6">
        <f>[1]FilingSeason!O22+[1]FilingSeason!O31</f>
        <v>50759</v>
      </c>
      <c r="C7" s="7">
        <f t="shared" si="0"/>
        <v>0.7736944791634911</v>
      </c>
      <c r="D7" s="6">
        <f>[1]FilingSeason!O40+[1]FilingSeason!O49</f>
        <v>9918</v>
      </c>
      <c r="E7" s="7">
        <f t="shared" si="1"/>
        <v>0.15117519739048257</v>
      </c>
      <c r="F7" s="6">
        <f>[1]FilingSeason!O5+[1]FilingSeason!O14</f>
        <v>4929</v>
      </c>
      <c r="G7" s="7">
        <f t="shared" si="2"/>
        <v>7.5130323446026284E-2</v>
      </c>
      <c r="H7" s="8">
        <f t="shared" si="3"/>
        <v>65606</v>
      </c>
    </row>
    <row r="8" spans="1:8" x14ac:dyDescent="0.25">
      <c r="A8" s="9">
        <v>2011</v>
      </c>
      <c r="B8" s="6">
        <f>[1]FilingSeason!O23+[1]FilingSeason!O32</f>
        <v>50444</v>
      </c>
      <c r="C8" s="7">
        <f t="shared" si="0"/>
        <v>0.79131566975700818</v>
      </c>
      <c r="D8" s="6">
        <f>[1]FilingSeason!O41+[1]FilingSeason!O50</f>
        <v>9831</v>
      </c>
      <c r="E8" s="7">
        <f t="shared" si="1"/>
        <v>0.15421902207162691</v>
      </c>
      <c r="F8" s="6">
        <f>[1]FilingSeason!O6+[1]FilingSeason!O15</f>
        <v>3472</v>
      </c>
      <c r="G8" s="7">
        <f t="shared" si="2"/>
        <v>5.4465308171364926E-2</v>
      </c>
      <c r="H8" s="8">
        <f t="shared" si="3"/>
        <v>63747</v>
      </c>
    </row>
    <row r="9" spans="1:8" x14ac:dyDescent="0.25">
      <c r="A9" s="9">
        <v>2010</v>
      </c>
      <c r="B9" s="6">
        <f>[1]FilingSeason!O24+[1]FilingSeason!O33</f>
        <v>48962</v>
      </c>
      <c r="C9" s="7">
        <f t="shared" si="0"/>
        <v>0.82612583731250111</v>
      </c>
      <c r="D9" s="6">
        <f>[1]FilingSeason!O42+[1]FilingSeason!O51</f>
        <v>8760</v>
      </c>
      <c r="E9" s="7">
        <f t="shared" si="1"/>
        <v>0.14780569288136738</v>
      </c>
      <c r="F9" s="6">
        <f>[1]FilingSeason!O7+[1]FilingSeason!O16</f>
        <v>1545</v>
      </c>
      <c r="G9" s="7">
        <f t="shared" si="2"/>
        <v>2.6068469806131575E-2</v>
      </c>
      <c r="H9" s="8">
        <f t="shared" si="3"/>
        <v>59267</v>
      </c>
    </row>
    <row r="10" spans="1:8" ht="15" hidden="1" customHeight="1" x14ac:dyDescent="0.25">
      <c r="A10" s="9">
        <v>2009</v>
      </c>
      <c r="B10" s="6">
        <f>[1]FilingSeason!O25</f>
        <v>13753</v>
      </c>
      <c r="C10" s="7">
        <f t="shared" si="0"/>
        <v>0.81052569542668551</v>
      </c>
      <c r="D10" s="6">
        <f>[1]FilingSeason!O43</f>
        <v>2444</v>
      </c>
      <c r="E10" s="7">
        <f t="shared" si="1"/>
        <v>0.14403583215464402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-2056</v>
      </c>
      <c r="C11" s="12">
        <f>B11/B5</f>
        <v>-4.2428494778983861E-2</v>
      </c>
      <c r="D11" s="11">
        <f>D5-D6</f>
        <v>-248</v>
      </c>
      <c r="E11" s="12">
        <f>D11/D5</f>
        <v>-2.4368674462022209E-2</v>
      </c>
      <c r="F11" s="11">
        <f>F5-F6</f>
        <v>1908</v>
      </c>
      <c r="G11" s="12">
        <f>F11/F5</f>
        <v>0.23356591994124129</v>
      </c>
      <c r="H11" s="13">
        <f t="shared" si="3"/>
        <v>-396</v>
      </c>
    </row>
    <row r="12" spans="1:8" x14ac:dyDescent="0.25">
      <c r="A12" s="14" t="s">
        <v>9</v>
      </c>
      <c r="B12" s="15">
        <f>B6-B7</f>
        <v>-245</v>
      </c>
      <c r="C12" s="16">
        <f>B12/B6</f>
        <v>-4.850140555093637E-3</v>
      </c>
      <c r="D12" s="15">
        <f>D6-D7</f>
        <v>507</v>
      </c>
      <c r="E12" s="16">
        <f>D12/D6</f>
        <v>4.8633093525179853E-2</v>
      </c>
      <c r="F12" s="15">
        <f>F6-F7</f>
        <v>1332</v>
      </c>
      <c r="G12" s="16">
        <f>F12/F6</f>
        <v>0.21274556780067083</v>
      </c>
      <c r="H12" s="17">
        <f t="shared" si="3"/>
        <v>1594</v>
      </c>
    </row>
    <row r="13" spans="1:8" x14ac:dyDescent="0.25">
      <c r="A13" s="18" t="s">
        <v>10</v>
      </c>
      <c r="B13" s="19">
        <f>B7-B8</f>
        <v>315</v>
      </c>
      <c r="C13" s="20">
        <f>B13/B7</f>
        <v>6.2057960164699855E-3</v>
      </c>
      <c r="D13" s="19">
        <f>D7-D8</f>
        <v>87</v>
      </c>
      <c r="E13" s="20">
        <f>D13/D7</f>
        <v>8.771929824561403E-3</v>
      </c>
      <c r="F13" s="19">
        <f>F7-F8</f>
        <v>1457</v>
      </c>
      <c r="G13" s="20">
        <f>F13/F7</f>
        <v>0.29559748427672955</v>
      </c>
      <c r="H13" s="21">
        <f t="shared" si="3"/>
        <v>1859</v>
      </c>
    </row>
    <row r="14" spans="1:8" x14ac:dyDescent="0.25">
      <c r="A14" s="22" t="s">
        <v>11</v>
      </c>
      <c r="B14" s="23">
        <f>B8-B9</f>
        <v>1482</v>
      </c>
      <c r="C14" s="24">
        <f>B14/B8</f>
        <v>2.9379113472365395E-2</v>
      </c>
      <c r="D14" s="23">
        <f>D8-D9</f>
        <v>1071</v>
      </c>
      <c r="E14" s="24">
        <f>D14/D8</f>
        <v>0.10894110466890448</v>
      </c>
      <c r="F14" s="23">
        <f>F8-F9</f>
        <v>1927</v>
      </c>
      <c r="G14" s="24">
        <f>F14/F8</f>
        <v>0.55501152073732718</v>
      </c>
      <c r="H14" s="25">
        <f t="shared" si="3"/>
        <v>4480</v>
      </c>
    </row>
    <row r="15" spans="1:8" ht="15" hidden="1" customHeight="1" x14ac:dyDescent="0.25">
      <c r="A15" s="26" t="s">
        <v>12</v>
      </c>
      <c r="B15" s="27">
        <f>B9-B10</f>
        <v>35209</v>
      </c>
      <c r="C15" s="28">
        <f>B15/B9</f>
        <v>0.71910869654017406</v>
      </c>
      <c r="D15" s="27">
        <f>D9-D10</f>
        <v>6316</v>
      </c>
      <c r="E15" s="28">
        <f>D15/D9</f>
        <v>0.72100456621004572</v>
      </c>
      <c r="F15" s="27">
        <f>F9-F10</f>
        <v>774</v>
      </c>
      <c r="G15" s="28">
        <f>F15/F9</f>
        <v>0.50097087378640781</v>
      </c>
      <c r="H15" s="29">
        <f t="shared" si="3"/>
        <v>42299</v>
      </c>
    </row>
    <row r="16" spans="1:8" ht="15.75" x14ac:dyDescent="0.25">
      <c r="A16" s="73" t="s">
        <v>13</v>
      </c>
      <c r="B16" s="74"/>
      <c r="C16" s="74"/>
      <c r="D16" s="74"/>
      <c r="E16" s="74"/>
      <c r="F16" s="74"/>
      <c r="G16" s="74"/>
      <c r="H16" s="75"/>
    </row>
    <row r="17" spans="1:8" x14ac:dyDescent="0.25">
      <c r="A17" s="54" t="s">
        <v>14</v>
      </c>
      <c r="B17" s="55"/>
      <c r="C17" s="55"/>
      <c r="D17" s="56"/>
      <c r="E17" s="57" t="s">
        <v>15</v>
      </c>
      <c r="F17" s="55"/>
      <c r="G17" s="55"/>
      <c r="H17" s="58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29929</v>
      </c>
      <c r="C24" s="37">
        <f>[1]Certificates!U8</f>
        <v>363</v>
      </c>
      <c r="D24" s="38">
        <f t="shared" si="5"/>
        <v>30292</v>
      </c>
      <c r="E24" s="39">
        <f>[1]Certificates!Q8</f>
        <v>2015</v>
      </c>
      <c r="F24" s="40">
        <f>[1]Certificates!R8</f>
        <v>7858</v>
      </c>
      <c r="G24" s="40">
        <f>[1]Certificates!S8</f>
        <v>33</v>
      </c>
      <c r="H24" s="41">
        <f t="shared" si="4"/>
        <v>7891</v>
      </c>
    </row>
    <row r="25" spans="1:8" ht="15.75" x14ac:dyDescent="0.25">
      <c r="A25" s="73" t="s">
        <v>19</v>
      </c>
      <c r="B25" s="74"/>
      <c r="C25" s="74"/>
      <c r="D25" s="74"/>
      <c r="E25" s="74"/>
      <c r="F25" s="74"/>
      <c r="G25" s="74"/>
      <c r="H25" s="75"/>
    </row>
    <row r="26" spans="1:8" x14ac:dyDescent="0.25">
      <c r="A26" s="54" t="s">
        <v>20</v>
      </c>
      <c r="B26" s="55"/>
      <c r="C26" s="55"/>
      <c r="D26" s="55"/>
      <c r="E26" s="55"/>
      <c r="F26" s="55"/>
      <c r="G26" s="42"/>
      <c r="H26" s="43"/>
    </row>
    <row r="27" spans="1:8" x14ac:dyDescent="0.25">
      <c r="A27" s="61" t="s">
        <v>21</v>
      </c>
      <c r="B27" s="62"/>
      <c r="C27" s="62"/>
      <c r="D27" s="63"/>
      <c r="E27" s="6" t="s">
        <v>22</v>
      </c>
      <c r="F27" s="44" t="s">
        <v>4</v>
      </c>
      <c r="G27" s="59"/>
      <c r="H27" s="60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4786</v>
      </c>
      <c r="F28" s="45">
        <f>[1]Creations!B3/[1]Creations!$D4</f>
        <v>8.0128580756416476E-2</v>
      </c>
      <c r="G28" s="59"/>
      <c r="H28" s="60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1.6742285991729312E-5</v>
      </c>
      <c r="G29" s="59"/>
      <c r="H29" s="60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38734</v>
      </c>
      <c r="F30" s="45">
        <f>[1]Creations!B5/[1]Creations!$D4</f>
        <v>0.64849570560364311</v>
      </c>
      <c r="G30" s="59"/>
      <c r="H30" s="60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13635</v>
      </c>
      <c r="F31" s="45">
        <f>[1]Creations!B6/[1]Creations!$D4</f>
        <v>0.22828106949722915</v>
      </c>
      <c r="G31" s="59"/>
      <c r="H31" s="60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159</v>
      </c>
      <c r="F32" s="45">
        <f>[1]Creations!B7/[1]Creations!$D4</f>
        <v>2.6620234726849605E-3</v>
      </c>
      <c r="G32" s="59"/>
      <c r="H32" s="60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13</v>
      </c>
      <c r="F33" s="45">
        <f>[1]Creations!B8/[1]Creations!$D4</f>
        <v>2.1764971789248105E-4</v>
      </c>
      <c r="G33" s="59"/>
      <c r="H33" s="60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2342</v>
      </c>
      <c r="F34" s="45">
        <f>[1]Creations!B9/[1]Creations!$D4</f>
        <v>3.9210433792630048E-2</v>
      </c>
      <c r="G34" s="59"/>
      <c r="H34" s="60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1.1719600194210518E-4</v>
      </c>
      <c r="G35" s="59"/>
      <c r="H35" s="60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22</v>
      </c>
      <c r="F36" s="45">
        <f>[1]Creations!B11/[1]Creations!$D4</f>
        <v>3.6833029181804482E-4</v>
      </c>
      <c r="G36" s="52"/>
      <c r="H36" s="53"/>
    </row>
    <row r="37" spans="1:8" x14ac:dyDescent="0.25">
      <c r="A37" s="54" t="s">
        <v>23</v>
      </c>
      <c r="B37" s="55"/>
      <c r="C37" s="56"/>
      <c r="D37" s="57" t="s">
        <v>24</v>
      </c>
      <c r="E37" s="55"/>
      <c r="F37" s="55"/>
      <c r="G37" s="55"/>
      <c r="H37" s="58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944</v>
      </c>
      <c r="C85" s="48">
        <f>[1]Creations!R49</f>
        <v>322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996</v>
      </c>
      <c r="C88" s="48">
        <f>[1]Creations!R52</f>
        <v>287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907</v>
      </c>
      <c r="C92" s="48">
        <f>[1]Creations!R56</f>
        <v>292</v>
      </c>
      <c r="D92" s="48">
        <f>[1]Creations!S56</f>
        <v>1199</v>
      </c>
      <c r="E92" s="47">
        <f>[1]Creations!T56</f>
        <v>42278</v>
      </c>
      <c r="F92" s="48">
        <f>[1]Creations!U56</f>
        <v>0</v>
      </c>
      <c r="G92" s="48">
        <f>[1]Creations!V56</f>
        <v>1199</v>
      </c>
      <c r="H92" s="48">
        <f>[1]Creations!W56</f>
        <v>1199</v>
      </c>
    </row>
    <row r="93" spans="1:8" x14ac:dyDescent="0.25">
      <c r="A93" s="47">
        <f>[1]Creations!P57</f>
        <v>42309</v>
      </c>
      <c r="B93" s="48">
        <f>[1]Creations!Q57</f>
        <v>729</v>
      </c>
      <c r="C93" s="48">
        <f>[1]Creations!R57</f>
        <v>247</v>
      </c>
      <c r="D93" s="48">
        <f>[1]Creations!S57</f>
        <v>976</v>
      </c>
      <c r="E93" s="47">
        <f>[1]Creations!T57</f>
        <v>42309</v>
      </c>
      <c r="F93" s="48">
        <f>[1]Creations!U57</f>
        <v>0</v>
      </c>
      <c r="G93" s="48">
        <f>[1]Creations!V57</f>
        <v>976</v>
      </c>
      <c r="H93" s="48">
        <f>[1]Creations!W57</f>
        <v>976</v>
      </c>
    </row>
    <row r="94" spans="1:8" x14ac:dyDescent="0.25">
      <c r="A94" s="47">
        <f>[1]Creations!P58</f>
        <v>42339</v>
      </c>
      <c r="B94" s="48">
        <f>[1]Creations!Q58</f>
        <v>717</v>
      </c>
      <c r="C94" s="48">
        <f>[1]Creations!R58</f>
        <v>183</v>
      </c>
      <c r="D94" s="48">
        <f>[1]Creations!S58</f>
        <v>900</v>
      </c>
      <c r="E94" s="47">
        <f>[1]Creations!T58</f>
        <v>42339</v>
      </c>
      <c r="F94" s="48">
        <f>[1]Creations!U58</f>
        <v>0</v>
      </c>
      <c r="G94" s="48">
        <f>[1]Creations!V58</f>
        <v>900</v>
      </c>
      <c r="H94" s="48">
        <f>[1]Creations!W58</f>
        <v>900</v>
      </c>
    </row>
  </sheetData>
  <mergeCells count="29"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  <mergeCell ref="A30:D30"/>
    <mergeCell ref="G30:H30"/>
    <mergeCell ref="A31:D31"/>
    <mergeCell ref="G31:H31"/>
    <mergeCell ref="A32:D32"/>
    <mergeCell ref="G32:H32"/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2015-12-18T18:24:47Z</dcterms:created>
  <dcterms:modified xsi:type="dcterms:W3CDTF">2016-01-04T19:54:38Z</dcterms:modified>
</cp:coreProperties>
</file>